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aylovAV.YGP\Desktop\ЗАКУПКИ 2020\СС2020\ОЗПсП\На согласовании\Спецодежда\ЯТЭК-Логистика\Спецодежда\"/>
    </mc:Choice>
  </mc:AlternateContent>
  <bookViews>
    <workbookView xWindow="0" yWindow="0" windowWidth="11490" windowHeight="405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57" i="1"/>
  <c r="D53" i="1"/>
  <c r="D49" i="1"/>
  <c r="D41" i="1"/>
  <c r="D32" i="1"/>
  <c r="D24" i="1"/>
  <c r="D19" i="1"/>
  <c r="D11" i="1"/>
  <c r="D3" i="1"/>
  <c r="D70" i="1"/>
  <c r="D77" i="1"/>
</calcChain>
</file>

<file path=xl/sharedStrings.xml><?xml version="1.0" encoding="utf-8"?>
<sst xmlns="http://schemas.openxmlformats.org/spreadsheetml/2006/main" count="86" uniqueCount="86">
  <si>
    <t>N</t>
  </si>
  <si>
    <t>Номенклатура</t>
  </si>
  <si>
    <t>Костюм муж. из смеш.ткан. для защиты от ОПЗ и МВ с огн.и МВО пропиткой для рабочих (96-100, 170-176)</t>
  </si>
  <si>
    <t>Костюм муж. из смеш.ткан. для защиты от ОПЗ и МВ с огн.и МВО пропиткой для рабочих (104-108,182-188)</t>
  </si>
  <si>
    <t>Костюм жен. из смеш.ткан. для защиты от ОПЗ и МВ с огн. и МВО пропиткой для рабочих (96-100,158-164)</t>
  </si>
  <si>
    <t>Костюм муж. из смеш.ткан. для защиты от ОПЗ и МВ с огн.и МВО пропиткой для рабочих (96-100, 182-188)</t>
  </si>
  <si>
    <t>Костюм муж. из смеш.ткан. для защиты от ОПЗ и МВ с огн.и МВО пропиткой для рабочих (104-108,170-176)</t>
  </si>
  <si>
    <t>Костюм муж. из смеш.ткан. для защиты от ОПЗ и МВ с огн.и МВО пропиткой для рабочих (112-116,170-176)</t>
  </si>
  <si>
    <t>Костюм муж. из смеш.ткан. для защиты от ОПЗ и МВ с огн.и МВО пропиткой для рабочих (112-116,182-188)</t>
  </si>
  <si>
    <t>Костюм муж. из смеш.ткан. для защиты от ОПЗ и МВ с огн.и МВО пропиткой для рабочих (120-124,182-188)</t>
  </si>
  <si>
    <t>Комбинезон для защиты от ОПЗ и МВ, р-р 50/176</t>
  </si>
  <si>
    <t>Комбинезон для защиты от ОПЗ и МВ, р-р 50/188</t>
  </si>
  <si>
    <t>Комбинезон для защиты от ОПЗ и МВ, р-р 54/176</t>
  </si>
  <si>
    <t>Комбинезон для защиты от ОПЗ и МВ, р-р 54/188</t>
  </si>
  <si>
    <t>Комбинезон для защиты от ОПЗ и МВ, р-р 58/188</t>
  </si>
  <si>
    <t>Комбинезон для защиты от ОПЗ и МВ, р-р 58/176</t>
  </si>
  <si>
    <t>Комбинезон для защиты от ОПЗ и МВ, р-р 62/176</t>
  </si>
  <si>
    <t>Комбинезон для защиты от ОПЗ и МВ, р-р 62/188</t>
  </si>
  <si>
    <t>Костюм муж. из смеш. ткан. для защиты от ОПЗ и МВ с огн. и МВО пропиткой для ИТР (96-100,170-176)</t>
  </si>
  <si>
    <t>Костюм муж. из смеш. ткан. для защиты от ОПЗ и МВ с огн. и МВО пропиткой для ИТР (104-108,170-176)</t>
  </si>
  <si>
    <t>Костюм муж. из смеш. ткан. для защиты от ОПЗ и МВ с огн. и МВО пропиткой для ИТР (104-108,182-188)</t>
  </si>
  <si>
    <t>Костюм муж. из смеш. ткан. для защиты от ОПЗ и МВ с огн. и МВО пропиткой для ИТР (112-116/170-176)</t>
  </si>
  <si>
    <t>Костюм муж. из смеш. ткан. для защиты от ОПЗ и МВ с огн. и МВО пропиткой для ИТР (112-116/182-188)</t>
  </si>
  <si>
    <t>Костюм для защиты от вредных биологических факторов (противоэнцефалитный) х/б, р-р 48-50/170-176</t>
  </si>
  <si>
    <t>Костюм для защиты от вредных биологических факторов (противоэнцефалитный) х/б, р-р 48-50/182-188</t>
  </si>
  <si>
    <t>Костюм для защиты от вредных биологических факторов (противоэнцефалитный) х/б, р-р 52-54/170-176</t>
  </si>
  <si>
    <t>Костюм для защиты от вредных биологических факторов (противоэнцефалитный) х/б, р-р 52-54/182-188</t>
  </si>
  <si>
    <t>Костюм для защиты от вредных биологических факторов (противоэнцефалитный) х/б, р-р 56-58/170-176</t>
  </si>
  <si>
    <t>Костюм для защиты от вредных биологических факторов (противоэнцефалитный) х/б, р-р 56-58/182-188</t>
  </si>
  <si>
    <t>Костюм для защиты от вредных биологических факторов (противоэнцефалитный) х/б, р-р 60-62/170-176</t>
  </si>
  <si>
    <t>Костюм для защиты от вредных биологических факторов (противоэнцефалитный) х/б, р-р 60-62/182-188</t>
  </si>
  <si>
    <t>Плащ влагозащитный ПВХ, р-р 48-50/170-176</t>
  </si>
  <si>
    <t>Плащ влагозащитный ПВХ, р-р 96-100/182-188</t>
  </si>
  <si>
    <t>Плащ влагозащитный ПВХ, р-р 104-108/158-164</t>
  </si>
  <si>
    <t>Плащ влагозащитный ПВХ, р-р 52-54/170-176</t>
  </si>
  <si>
    <t>Плащ влагозащитный ПВХ, р-р 104-108/182-188</t>
  </si>
  <si>
    <t>Плащ влагозащитный ПВХ, р-р 56-58/170-176</t>
  </si>
  <si>
    <t>Плащ влагозащитный ПВХ, р-р 56-58/182-188</t>
  </si>
  <si>
    <t>Плащ влагозащитный ПВХ, р-р 120-124/170-176</t>
  </si>
  <si>
    <t>Плащ влагозащитный ПВХ, р-р 60-62/182-188</t>
  </si>
  <si>
    <t>Костюм муж. из смеш. тканей для защиты от ОПЗ и МВ с МВО на утеп.прокл для рабочих р. 96-100/158-164</t>
  </si>
  <si>
    <t>Костюм муж. из смеш. тканей для защиты от ОПЗ и МВ с МВО на утеп.прокл для рабочих р. 96-100/170-176</t>
  </si>
  <si>
    <t>Костюм муж. из смеш. тканей для защиты от ОПЗ и МВ с МВО на утеп.прокл для рабочих р. 96-100/182-188</t>
  </si>
  <si>
    <t>Костюм муж. из смеш. тканей для защиты от ОПЗ и МВ с МВО на утеп.прокл для рабочих р.104-108/170-176</t>
  </si>
  <si>
    <t>Костюм муж. из смеш. тканей для защиты от ОПЗ и МВ с МВО на утеп.прокл для рабочих р.104-108/182-188</t>
  </si>
  <si>
    <t>Костюм муж. из смеш. тканей для защиты от ОПЗ и МВ с МВО на утеп.прокл для рабочих р.112-116/170-176</t>
  </si>
  <si>
    <t>Костюм муж. из смеш. тканей для защиты от ОПЗ и МВ с МВО на утеп.прокл для рабочих р.112-116/182-188</t>
  </si>
  <si>
    <t>Костюм муж. из смеш. тканей для защиты от ОПЗ и МВ с МВО на утеп.прокл для рабочих р.120-124/182-188</t>
  </si>
  <si>
    <t>Жилет для защиты от пониженных температур, р-р 48-50/170-176</t>
  </si>
  <si>
    <t>Жилет для защиты от пониженных температур, р-р 52-54/182-188</t>
  </si>
  <si>
    <t>Жилет для защиты от пониженных температур, р-р 56-58/182-188</t>
  </si>
  <si>
    <t>Жилет для защиты от пониженных температур, р-р 60-62/182-188</t>
  </si>
  <si>
    <t>Жилет сигнальный 2класса защиты, р-р 96-100/170-176</t>
  </si>
  <si>
    <t>Жилет сигнальный 2класса защиты, р-р 104-108/170-176</t>
  </si>
  <si>
    <t>Жилет сигнальный 2класса защиты, р-р 112-116/182-188</t>
  </si>
  <si>
    <t>Жилет сигнальный 2класса защиты, р-р 120-124/182-188</t>
  </si>
  <si>
    <t>Футболка х/б с логотипом, р-р 48-50/170-176</t>
  </si>
  <si>
    <t>Футболка х/б с логотипом, р-р 48-50/182-188</t>
  </si>
  <si>
    <t>Футболка х/б с логотипом, р-р 52-54/158-164</t>
  </si>
  <si>
    <t>Футболка х/б с логотипом, р-р 52-54/170-176</t>
  </si>
  <si>
    <t>Футболка х/б с логотипом, р-р 52-54/182-188</t>
  </si>
  <si>
    <t>Футболка х/б с логотипом, р-р 56-58/170-176</t>
  </si>
  <si>
    <t>Футболка х/б с логотипом, р-р 56-58/182-188</t>
  </si>
  <si>
    <t>Футболка х/б с логотипом, р-р 60-62/170-176</t>
  </si>
  <si>
    <t>Футболка х/б с логотипом, р-р 60-62/182-188</t>
  </si>
  <si>
    <t>Белье нательное утепленное, мужское 96-100/170-176</t>
  </si>
  <si>
    <t>Белье нательное утепленное, мужское 96-100/182-188</t>
  </si>
  <si>
    <t>Белье нательное утепленное, мужское 104-108/170-176</t>
  </si>
  <si>
    <t>Белье нательное утепленное, мужское 104-108/182-188</t>
  </si>
  <si>
    <t>Белье нательное утепленное, мужское 112-116/170-176</t>
  </si>
  <si>
    <t>Белье нательное утепленное, мужское 112-116/182-188</t>
  </si>
  <si>
    <t>Белье нательное утепленное, мужское 120-124/182-188</t>
  </si>
  <si>
    <t>Шапка-ушанка с креплением под каску, р-р 54</t>
  </si>
  <si>
    <t>Шапка-ушанка с креплением под каску, р-р 56</t>
  </si>
  <si>
    <t>Шапка-ушанка с креплением под каску, р-р 57</t>
  </si>
  <si>
    <t>Шапка-ушанка с креплением под каску, р-р 58</t>
  </si>
  <si>
    <t>Шапка-ушанка с креплением под каску, р-р 59</t>
  </si>
  <si>
    <t>Шапка-ушанка с креплением под каску, р-р 60</t>
  </si>
  <si>
    <t>Шапка-ушанка с креплением под каску, р-р 61</t>
  </si>
  <si>
    <t>Общее количество</t>
  </si>
  <si>
    <t>Потребность</t>
  </si>
  <si>
    <t>Костюм муж. из смеш. ткан. для защиты от ОПЗ и МВ с огн. и МВО пропиткой на утепл.прокладке для ИТР (104-108,182-188)</t>
  </si>
  <si>
    <t>Костюм муж. из смеш. ткан. для защиты от ОПЗ и МВ с огн. и МВО пропиткой на утепл.прокладке для ИТР (112-116/170-176)</t>
  </si>
  <si>
    <t>Костюм муж. из смеш. ткан. для защиты от ОПЗ и МВ с огн. и МВО пропиткой на утепл.прокладке для ИТР (96-100,170-176)</t>
  </si>
  <si>
    <t>Костюм муж. из смеш. ткан. для защиты от ОПЗ и МВ с огн. и МВО пропиткой на утепл.прокладке для ИТР (112-116/194-200)</t>
  </si>
  <si>
    <t>Размерный ряд спецодежды для ООО "ЯТЭК-Логистика" на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</si>
</sst>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63"/>
      <name val="Arial"/>
      <family val="2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/>
      <top/>
      <bottom style="thin">
        <color indexed="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2" fontId="2" fillId="2" borderId="1" xfId="1" applyNumberFormat="1" applyFont="1" applyFill="1" applyBorder="1" applyAlignment="1">
      <alignment horizontal="right" vertical="top"/>
    </xf>
    <xf numFmtId="1" fontId="1" fillId="2" borderId="1" xfId="1" applyNumberFormat="1" applyFont="1" applyFill="1" applyBorder="1" applyAlignment="1">
      <alignment horizontal="right" vertical="top"/>
    </xf>
    <xf numFmtId="0" fontId="1" fillId="2" borderId="1" xfId="1" applyNumberFormat="1" applyFont="1" applyFill="1" applyBorder="1" applyAlignment="1">
      <alignment horizontal="left" vertical="top" wrapText="1"/>
    </xf>
    <xf numFmtId="2" fontId="1" fillId="2" borderId="3" xfId="1" applyNumberFormat="1" applyFont="1" applyFill="1" applyBorder="1" applyAlignment="1">
      <alignment horizontal="right" vertical="top"/>
    </xf>
    <xf numFmtId="0" fontId="4" fillId="2" borderId="4" xfId="1" applyNumberFormat="1" applyFont="1" applyFill="1" applyBorder="1" applyAlignment="1">
      <alignment horizontal="left" vertical="top" wrapText="1"/>
    </xf>
    <xf numFmtId="0" fontId="4" fillId="2" borderId="5" xfId="1" applyNumberFormat="1" applyFont="1" applyFill="1" applyBorder="1" applyAlignment="1">
      <alignment horizontal="left" vertical="top" wrapText="1"/>
    </xf>
    <xf numFmtId="0" fontId="3" fillId="0" borderId="6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workbookViewId="0">
      <pane ySplit="2" topLeftCell="A3" activePane="bottomLeft" state="frozen"/>
      <selection pane="bottomLeft" activeCell="J14" sqref="J14"/>
    </sheetView>
  </sheetViews>
  <sheetFormatPr defaultRowHeight="15" x14ac:dyDescent="0.25"/>
  <cols>
    <col min="1" max="1" width="3.28515625" customWidth="1"/>
    <col min="2" max="2" width="44" customWidth="1"/>
    <col min="3" max="3" width="12.140625" customWidth="1"/>
  </cols>
  <sheetData>
    <row r="1" spans="1:4" ht="35.25" customHeight="1" x14ac:dyDescent="0.25">
      <c r="A1" s="8" t="s">
        <v>85</v>
      </c>
      <c r="B1" s="8"/>
      <c r="C1" s="8"/>
      <c r="D1" s="8"/>
    </row>
    <row r="2" spans="1:4" ht="34.5" x14ac:dyDescent="0.25">
      <c r="A2" s="5" t="s">
        <v>0</v>
      </c>
      <c r="B2" s="5" t="s">
        <v>1</v>
      </c>
      <c r="C2" s="6" t="s">
        <v>80</v>
      </c>
      <c r="D2" s="7" t="s">
        <v>79</v>
      </c>
    </row>
    <row r="3" spans="1:4" ht="29.25" customHeight="1" x14ac:dyDescent="0.25">
      <c r="A3" s="2">
        <v>1</v>
      </c>
      <c r="B3" s="3" t="s">
        <v>2</v>
      </c>
      <c r="C3" s="4">
        <v>11</v>
      </c>
      <c r="D3" s="9">
        <f>C3+C4+C5+C6+C7+C8+C9+C10</f>
        <v>60</v>
      </c>
    </row>
    <row r="4" spans="1:4" ht="22.5" x14ac:dyDescent="0.25">
      <c r="A4" s="2">
        <v>2</v>
      </c>
      <c r="B4" s="3" t="s">
        <v>3</v>
      </c>
      <c r="C4" s="4">
        <v>17</v>
      </c>
      <c r="D4" s="10"/>
    </row>
    <row r="5" spans="1:4" ht="22.5" x14ac:dyDescent="0.25">
      <c r="A5" s="2">
        <v>3</v>
      </c>
      <c r="B5" s="3" t="s">
        <v>4</v>
      </c>
      <c r="C5" s="4">
        <v>1</v>
      </c>
      <c r="D5" s="10"/>
    </row>
    <row r="6" spans="1:4" ht="22.5" x14ac:dyDescent="0.25">
      <c r="A6" s="2">
        <v>4</v>
      </c>
      <c r="B6" s="3" t="s">
        <v>5</v>
      </c>
      <c r="C6" s="4">
        <v>4</v>
      </c>
      <c r="D6" s="10"/>
    </row>
    <row r="7" spans="1:4" ht="22.5" x14ac:dyDescent="0.25">
      <c r="A7" s="2">
        <v>5</v>
      </c>
      <c r="B7" s="3" t="s">
        <v>6</v>
      </c>
      <c r="C7" s="4">
        <v>19</v>
      </c>
      <c r="D7" s="10"/>
    </row>
    <row r="8" spans="1:4" ht="22.5" x14ac:dyDescent="0.25">
      <c r="A8" s="2">
        <v>6</v>
      </c>
      <c r="B8" s="3" t="s">
        <v>7</v>
      </c>
      <c r="C8" s="4">
        <v>3</v>
      </c>
      <c r="D8" s="10"/>
    </row>
    <row r="9" spans="1:4" ht="22.5" x14ac:dyDescent="0.25">
      <c r="A9" s="2">
        <v>7</v>
      </c>
      <c r="B9" s="3" t="s">
        <v>8</v>
      </c>
      <c r="C9" s="4">
        <v>2</v>
      </c>
      <c r="D9" s="10"/>
    </row>
    <row r="10" spans="1:4" ht="22.5" x14ac:dyDescent="0.25">
      <c r="A10" s="2">
        <v>8</v>
      </c>
      <c r="B10" s="3" t="s">
        <v>9</v>
      </c>
      <c r="C10" s="4">
        <v>3</v>
      </c>
      <c r="D10" s="10"/>
    </row>
    <row r="11" spans="1:4" x14ac:dyDescent="0.25">
      <c r="A11" s="2">
        <v>9</v>
      </c>
      <c r="B11" s="3" t="s">
        <v>10</v>
      </c>
      <c r="C11" s="4">
        <v>5</v>
      </c>
      <c r="D11" s="9">
        <f>C11+C12+C13+C14+C15+C16+C17+C18</f>
        <v>27</v>
      </c>
    </row>
    <row r="12" spans="1:4" x14ac:dyDescent="0.25">
      <c r="A12" s="2">
        <v>10</v>
      </c>
      <c r="B12" s="3" t="s">
        <v>11</v>
      </c>
      <c r="C12" s="4">
        <v>2</v>
      </c>
      <c r="D12" s="10"/>
    </row>
    <row r="13" spans="1:4" x14ac:dyDescent="0.25">
      <c r="A13" s="2">
        <v>11</v>
      </c>
      <c r="B13" s="3" t="s">
        <v>12</v>
      </c>
      <c r="C13" s="4">
        <v>10</v>
      </c>
      <c r="D13" s="10"/>
    </row>
    <row r="14" spans="1:4" x14ac:dyDescent="0.25">
      <c r="A14" s="2">
        <v>12</v>
      </c>
      <c r="B14" s="3" t="s">
        <v>13</v>
      </c>
      <c r="C14" s="4">
        <v>4</v>
      </c>
      <c r="D14" s="10"/>
    </row>
    <row r="15" spans="1:4" x14ac:dyDescent="0.25">
      <c r="A15" s="2">
        <v>13</v>
      </c>
      <c r="B15" s="3" t="s">
        <v>14</v>
      </c>
      <c r="C15" s="4">
        <v>2</v>
      </c>
      <c r="D15" s="10"/>
    </row>
    <row r="16" spans="1:4" x14ac:dyDescent="0.25">
      <c r="A16" s="2">
        <v>14</v>
      </c>
      <c r="B16" s="3" t="s">
        <v>15</v>
      </c>
      <c r="C16" s="4">
        <v>1</v>
      </c>
      <c r="D16" s="10"/>
    </row>
    <row r="17" spans="1:4" x14ac:dyDescent="0.25">
      <c r="A17" s="2">
        <v>15</v>
      </c>
      <c r="B17" s="3" t="s">
        <v>16</v>
      </c>
      <c r="C17" s="4">
        <v>2</v>
      </c>
      <c r="D17" s="10"/>
    </row>
    <row r="18" spans="1:4" x14ac:dyDescent="0.25">
      <c r="A18" s="2">
        <v>16</v>
      </c>
      <c r="B18" s="3" t="s">
        <v>17</v>
      </c>
      <c r="C18" s="4">
        <v>1</v>
      </c>
      <c r="D18" s="10"/>
    </row>
    <row r="19" spans="1:4" ht="22.5" x14ac:dyDescent="0.25">
      <c r="A19" s="2">
        <v>17</v>
      </c>
      <c r="B19" s="3" t="s">
        <v>18</v>
      </c>
      <c r="C19" s="4">
        <v>3</v>
      </c>
      <c r="D19" s="9">
        <f>C19+C20+C21+C22+C23</f>
        <v>8</v>
      </c>
    </row>
    <row r="20" spans="1:4" ht="22.5" x14ac:dyDescent="0.25">
      <c r="A20" s="2">
        <v>18</v>
      </c>
      <c r="B20" s="3" t="s">
        <v>19</v>
      </c>
      <c r="C20" s="4">
        <v>2</v>
      </c>
      <c r="D20" s="10"/>
    </row>
    <row r="21" spans="1:4" ht="22.5" x14ac:dyDescent="0.25">
      <c r="A21" s="2">
        <v>19</v>
      </c>
      <c r="B21" s="3" t="s">
        <v>20</v>
      </c>
      <c r="C21" s="4">
        <v>1</v>
      </c>
      <c r="D21" s="10"/>
    </row>
    <row r="22" spans="1:4" ht="22.5" x14ac:dyDescent="0.25">
      <c r="A22" s="2">
        <v>20</v>
      </c>
      <c r="B22" s="3" t="s">
        <v>21</v>
      </c>
      <c r="C22" s="4">
        <v>1</v>
      </c>
      <c r="D22" s="10"/>
    </row>
    <row r="23" spans="1:4" ht="22.5" x14ac:dyDescent="0.25">
      <c r="A23" s="2">
        <v>21</v>
      </c>
      <c r="B23" s="3" t="s">
        <v>22</v>
      </c>
      <c r="C23" s="4">
        <v>1</v>
      </c>
      <c r="D23" s="10"/>
    </row>
    <row r="24" spans="1:4" ht="33.75" x14ac:dyDescent="0.25">
      <c r="A24" s="2">
        <v>22</v>
      </c>
      <c r="B24" s="3" t="s">
        <v>23</v>
      </c>
      <c r="C24" s="4">
        <v>10</v>
      </c>
      <c r="D24" s="9">
        <f>C24+C25+C26+C27+C28+C29+C30+C31</f>
        <v>71</v>
      </c>
    </row>
    <row r="25" spans="1:4" ht="33.75" x14ac:dyDescent="0.25">
      <c r="A25" s="2">
        <v>23</v>
      </c>
      <c r="B25" s="3" t="s">
        <v>24</v>
      </c>
      <c r="C25" s="4">
        <v>6</v>
      </c>
      <c r="D25" s="10"/>
    </row>
    <row r="26" spans="1:4" ht="33.75" x14ac:dyDescent="0.25">
      <c r="A26" s="2">
        <v>24</v>
      </c>
      <c r="B26" s="3" t="s">
        <v>25</v>
      </c>
      <c r="C26" s="4">
        <v>24</v>
      </c>
      <c r="D26" s="10"/>
    </row>
    <row r="27" spans="1:4" ht="33.75" x14ac:dyDescent="0.25">
      <c r="A27" s="2">
        <v>25</v>
      </c>
      <c r="B27" s="3" t="s">
        <v>26</v>
      </c>
      <c r="C27" s="4">
        <v>17</v>
      </c>
      <c r="D27" s="10"/>
    </row>
    <row r="28" spans="1:4" ht="33.75" x14ac:dyDescent="0.25">
      <c r="A28" s="2">
        <v>26</v>
      </c>
      <c r="B28" s="3" t="s">
        <v>27</v>
      </c>
      <c r="C28" s="4">
        <v>3</v>
      </c>
      <c r="D28" s="10"/>
    </row>
    <row r="29" spans="1:4" ht="33.75" x14ac:dyDescent="0.25">
      <c r="A29" s="2">
        <v>27</v>
      </c>
      <c r="B29" s="3" t="s">
        <v>28</v>
      </c>
      <c r="C29" s="4">
        <v>7</v>
      </c>
      <c r="D29" s="10"/>
    </row>
    <row r="30" spans="1:4" ht="33.75" x14ac:dyDescent="0.25">
      <c r="A30" s="2">
        <v>28</v>
      </c>
      <c r="B30" s="3" t="s">
        <v>29</v>
      </c>
      <c r="C30" s="4">
        <v>3</v>
      </c>
      <c r="D30" s="10"/>
    </row>
    <row r="31" spans="1:4" ht="33.75" x14ac:dyDescent="0.25">
      <c r="A31" s="2">
        <v>29</v>
      </c>
      <c r="B31" s="3" t="s">
        <v>30</v>
      </c>
      <c r="C31" s="4">
        <v>1</v>
      </c>
      <c r="D31" s="10"/>
    </row>
    <row r="32" spans="1:4" x14ac:dyDescent="0.25">
      <c r="A32" s="2">
        <v>30</v>
      </c>
      <c r="B32" s="3" t="s">
        <v>31</v>
      </c>
      <c r="C32" s="4">
        <v>10</v>
      </c>
      <c r="D32" s="9">
        <f>C32+C33+C34+C35+C36+C37+C38+C39+C40</f>
        <v>60</v>
      </c>
    </row>
    <row r="33" spans="1:4" x14ac:dyDescent="0.25">
      <c r="A33" s="2">
        <v>31</v>
      </c>
      <c r="B33" s="3" t="s">
        <v>32</v>
      </c>
      <c r="C33" s="4">
        <v>4</v>
      </c>
      <c r="D33" s="10"/>
    </row>
    <row r="34" spans="1:4" x14ac:dyDescent="0.25">
      <c r="A34" s="2">
        <v>32</v>
      </c>
      <c r="B34" s="3" t="s">
        <v>33</v>
      </c>
      <c r="C34" s="4">
        <v>1</v>
      </c>
      <c r="D34" s="10"/>
    </row>
    <row r="35" spans="1:4" x14ac:dyDescent="0.25">
      <c r="A35" s="2">
        <v>33</v>
      </c>
      <c r="B35" s="3" t="s">
        <v>34</v>
      </c>
      <c r="C35" s="4">
        <v>17</v>
      </c>
      <c r="D35" s="10"/>
    </row>
    <row r="36" spans="1:4" x14ac:dyDescent="0.25">
      <c r="A36" s="2">
        <v>34</v>
      </c>
      <c r="B36" s="3" t="s">
        <v>35</v>
      </c>
      <c r="C36" s="4">
        <v>16</v>
      </c>
      <c r="D36" s="10"/>
    </row>
    <row r="37" spans="1:4" x14ac:dyDescent="0.25">
      <c r="A37" s="2">
        <v>35</v>
      </c>
      <c r="B37" s="3" t="s">
        <v>36</v>
      </c>
      <c r="C37" s="4">
        <v>2</v>
      </c>
      <c r="D37" s="10"/>
    </row>
    <row r="38" spans="1:4" x14ac:dyDescent="0.25">
      <c r="A38" s="2">
        <v>36</v>
      </c>
      <c r="B38" s="3" t="s">
        <v>37</v>
      </c>
      <c r="C38" s="4">
        <v>7</v>
      </c>
      <c r="D38" s="10"/>
    </row>
    <row r="39" spans="1:4" x14ac:dyDescent="0.25">
      <c r="A39" s="2">
        <v>37</v>
      </c>
      <c r="B39" s="3" t="s">
        <v>38</v>
      </c>
      <c r="C39" s="4">
        <v>2</v>
      </c>
      <c r="D39" s="10"/>
    </row>
    <row r="40" spans="1:4" x14ac:dyDescent="0.25">
      <c r="A40" s="2">
        <v>38</v>
      </c>
      <c r="B40" s="3" t="s">
        <v>39</v>
      </c>
      <c r="C40" s="4">
        <v>1</v>
      </c>
      <c r="D40" s="10"/>
    </row>
    <row r="41" spans="1:4" ht="22.5" x14ac:dyDescent="0.25">
      <c r="A41" s="2">
        <v>39</v>
      </c>
      <c r="B41" s="3" t="s">
        <v>40</v>
      </c>
      <c r="C41" s="4">
        <v>1</v>
      </c>
      <c r="D41" s="9">
        <f>C41+C42+C43+C44+C45+C46+C47+C48</f>
        <v>60</v>
      </c>
    </row>
    <row r="42" spans="1:4" ht="22.5" x14ac:dyDescent="0.25">
      <c r="A42" s="2">
        <v>40</v>
      </c>
      <c r="B42" s="3" t="s">
        <v>41</v>
      </c>
      <c r="C42" s="4">
        <v>11</v>
      </c>
      <c r="D42" s="10"/>
    </row>
    <row r="43" spans="1:4" ht="22.5" x14ac:dyDescent="0.25">
      <c r="A43" s="2">
        <v>41</v>
      </c>
      <c r="B43" s="3" t="s">
        <v>42</v>
      </c>
      <c r="C43" s="4">
        <v>4</v>
      </c>
      <c r="D43" s="10"/>
    </row>
    <row r="44" spans="1:4" ht="22.5" x14ac:dyDescent="0.25">
      <c r="A44" s="2">
        <v>42</v>
      </c>
      <c r="B44" s="3" t="s">
        <v>43</v>
      </c>
      <c r="C44" s="4">
        <v>19</v>
      </c>
      <c r="D44" s="10"/>
    </row>
    <row r="45" spans="1:4" ht="22.5" x14ac:dyDescent="0.25">
      <c r="A45" s="2">
        <v>43</v>
      </c>
      <c r="B45" s="3" t="s">
        <v>44</v>
      </c>
      <c r="C45" s="4">
        <v>17</v>
      </c>
      <c r="D45" s="10"/>
    </row>
    <row r="46" spans="1:4" ht="22.5" x14ac:dyDescent="0.25">
      <c r="A46" s="2">
        <v>44</v>
      </c>
      <c r="B46" s="3" t="s">
        <v>45</v>
      </c>
      <c r="C46" s="4">
        <v>3</v>
      </c>
      <c r="D46" s="10"/>
    </row>
    <row r="47" spans="1:4" ht="22.5" x14ac:dyDescent="0.25">
      <c r="A47" s="2">
        <v>45</v>
      </c>
      <c r="B47" s="3" t="s">
        <v>46</v>
      </c>
      <c r="C47" s="4">
        <v>2</v>
      </c>
      <c r="D47" s="10"/>
    </row>
    <row r="48" spans="1:4" ht="22.5" x14ac:dyDescent="0.25">
      <c r="A48" s="2">
        <v>46</v>
      </c>
      <c r="B48" s="3" t="s">
        <v>47</v>
      </c>
      <c r="C48" s="4">
        <v>3</v>
      </c>
      <c r="D48" s="10"/>
    </row>
    <row r="49" spans="1:4" ht="33.75" x14ac:dyDescent="0.25">
      <c r="A49" s="2">
        <v>47</v>
      </c>
      <c r="B49" s="3" t="s">
        <v>83</v>
      </c>
      <c r="C49" s="4">
        <v>5</v>
      </c>
      <c r="D49" s="9">
        <f>C49+C50+C51+C52</f>
        <v>8</v>
      </c>
    </row>
    <row r="50" spans="1:4" ht="33.75" x14ac:dyDescent="0.25">
      <c r="A50" s="2">
        <v>48</v>
      </c>
      <c r="B50" s="3" t="s">
        <v>81</v>
      </c>
      <c r="C50" s="4">
        <v>1</v>
      </c>
      <c r="D50" s="10"/>
    </row>
    <row r="51" spans="1:4" ht="33.75" x14ac:dyDescent="0.25">
      <c r="A51" s="2">
        <v>49</v>
      </c>
      <c r="B51" s="3" t="s">
        <v>82</v>
      </c>
      <c r="C51" s="4">
        <v>1</v>
      </c>
      <c r="D51" s="10"/>
    </row>
    <row r="52" spans="1:4" ht="33.75" x14ac:dyDescent="0.25">
      <c r="A52" s="2">
        <v>50</v>
      </c>
      <c r="B52" s="3" t="s">
        <v>84</v>
      </c>
      <c r="C52" s="4">
        <v>1</v>
      </c>
      <c r="D52" s="10"/>
    </row>
    <row r="53" spans="1:4" ht="22.5" x14ac:dyDescent="0.25">
      <c r="A53" s="2">
        <v>51</v>
      </c>
      <c r="B53" s="3" t="s">
        <v>48</v>
      </c>
      <c r="C53" s="1">
        <v>12</v>
      </c>
      <c r="D53" s="9">
        <f>C53+C54+C55+C56</f>
        <v>60</v>
      </c>
    </row>
    <row r="54" spans="1:4" ht="22.5" x14ac:dyDescent="0.25">
      <c r="A54" s="2">
        <v>52</v>
      </c>
      <c r="B54" s="3" t="s">
        <v>49</v>
      </c>
      <c r="C54" s="1">
        <v>23</v>
      </c>
      <c r="D54" s="10"/>
    </row>
    <row r="55" spans="1:4" ht="22.5" x14ac:dyDescent="0.25">
      <c r="A55" s="2">
        <v>53</v>
      </c>
      <c r="B55" s="3" t="s">
        <v>50</v>
      </c>
      <c r="C55" s="1">
        <v>10</v>
      </c>
      <c r="D55" s="10"/>
    </row>
    <row r="56" spans="1:4" ht="22.5" x14ac:dyDescent="0.25">
      <c r="A56" s="2">
        <v>54</v>
      </c>
      <c r="B56" s="3" t="s">
        <v>51</v>
      </c>
      <c r="C56" s="1">
        <v>15</v>
      </c>
      <c r="D56" s="10"/>
    </row>
    <row r="57" spans="1:4" x14ac:dyDescent="0.25">
      <c r="A57" s="2">
        <v>55</v>
      </c>
      <c r="B57" s="3" t="s">
        <v>52</v>
      </c>
      <c r="C57" s="4">
        <v>16</v>
      </c>
      <c r="D57" s="9">
        <f>C57+C58+C59+C60</f>
        <v>60</v>
      </c>
    </row>
    <row r="58" spans="1:4" x14ac:dyDescent="0.25">
      <c r="A58" s="2">
        <v>56</v>
      </c>
      <c r="B58" s="3" t="s">
        <v>53</v>
      </c>
      <c r="C58" s="4">
        <v>28</v>
      </c>
      <c r="D58" s="10"/>
    </row>
    <row r="59" spans="1:4" x14ac:dyDescent="0.25">
      <c r="A59" s="2">
        <v>57</v>
      </c>
      <c r="B59" s="3" t="s">
        <v>54</v>
      </c>
      <c r="C59" s="4">
        <v>10</v>
      </c>
      <c r="D59" s="10"/>
    </row>
    <row r="60" spans="1:4" x14ac:dyDescent="0.25">
      <c r="A60" s="2">
        <v>58</v>
      </c>
      <c r="B60" s="3" t="s">
        <v>55</v>
      </c>
      <c r="C60" s="4">
        <v>6</v>
      </c>
      <c r="D60" s="10"/>
    </row>
    <row r="61" spans="1:4" x14ac:dyDescent="0.25">
      <c r="A61" s="2">
        <v>59</v>
      </c>
      <c r="B61" s="3" t="s">
        <v>56</v>
      </c>
      <c r="C61" s="4">
        <v>13</v>
      </c>
      <c r="D61" s="9">
        <f>C61+C62+C63+C64+C65+C66+C67+C68+C69</f>
        <v>71</v>
      </c>
    </row>
    <row r="62" spans="1:4" x14ac:dyDescent="0.25">
      <c r="A62" s="2">
        <v>60</v>
      </c>
      <c r="B62" s="3" t="s">
        <v>57</v>
      </c>
      <c r="C62" s="4">
        <v>4</v>
      </c>
      <c r="D62" s="10"/>
    </row>
    <row r="63" spans="1:4" x14ac:dyDescent="0.25">
      <c r="A63" s="2">
        <v>61</v>
      </c>
      <c r="B63" s="3" t="s">
        <v>58</v>
      </c>
      <c r="C63" s="4">
        <v>1</v>
      </c>
      <c r="D63" s="10"/>
    </row>
    <row r="64" spans="1:4" x14ac:dyDescent="0.25">
      <c r="A64" s="2">
        <v>62</v>
      </c>
      <c r="B64" s="3" t="s">
        <v>59</v>
      </c>
      <c r="C64" s="4">
        <v>21</v>
      </c>
      <c r="D64" s="10"/>
    </row>
    <row r="65" spans="1:4" x14ac:dyDescent="0.25">
      <c r="A65" s="2">
        <v>63</v>
      </c>
      <c r="B65" s="3" t="s">
        <v>60</v>
      </c>
      <c r="C65" s="4">
        <v>20</v>
      </c>
      <c r="D65" s="10"/>
    </row>
    <row r="66" spans="1:4" x14ac:dyDescent="0.25">
      <c r="A66" s="2">
        <v>64</v>
      </c>
      <c r="B66" s="3" t="s">
        <v>61</v>
      </c>
      <c r="C66" s="4">
        <v>2</v>
      </c>
      <c r="D66" s="10"/>
    </row>
    <row r="67" spans="1:4" x14ac:dyDescent="0.25">
      <c r="A67" s="2">
        <v>65</v>
      </c>
      <c r="B67" s="3" t="s">
        <v>62</v>
      </c>
      <c r="C67" s="4">
        <v>7</v>
      </c>
      <c r="D67" s="10"/>
    </row>
    <row r="68" spans="1:4" x14ac:dyDescent="0.25">
      <c r="A68" s="2">
        <v>66</v>
      </c>
      <c r="B68" s="3" t="s">
        <v>63</v>
      </c>
      <c r="C68" s="4">
        <v>2</v>
      </c>
      <c r="D68" s="10"/>
    </row>
    <row r="69" spans="1:4" x14ac:dyDescent="0.25">
      <c r="A69" s="2">
        <v>67</v>
      </c>
      <c r="B69" s="3" t="s">
        <v>64</v>
      </c>
      <c r="C69" s="4">
        <v>1</v>
      </c>
      <c r="D69" s="10"/>
    </row>
    <row r="70" spans="1:4" x14ac:dyDescent="0.25">
      <c r="A70" s="2">
        <v>68</v>
      </c>
      <c r="B70" s="3" t="s">
        <v>65</v>
      </c>
      <c r="C70" s="4">
        <v>12</v>
      </c>
      <c r="D70" s="9">
        <f>C70+C71+C72+C73+C74+C75+C76</f>
        <v>60</v>
      </c>
    </row>
    <row r="71" spans="1:4" x14ac:dyDescent="0.25">
      <c r="A71" s="2">
        <v>69</v>
      </c>
      <c r="B71" s="3" t="s">
        <v>66</v>
      </c>
      <c r="C71" s="4">
        <v>4</v>
      </c>
      <c r="D71" s="10"/>
    </row>
    <row r="72" spans="1:4" x14ac:dyDescent="0.25">
      <c r="A72" s="2">
        <v>70</v>
      </c>
      <c r="B72" s="3" t="s">
        <v>67</v>
      </c>
      <c r="C72" s="4">
        <v>19</v>
      </c>
      <c r="D72" s="10"/>
    </row>
    <row r="73" spans="1:4" x14ac:dyDescent="0.25">
      <c r="A73" s="2">
        <v>71</v>
      </c>
      <c r="B73" s="3" t="s">
        <v>68</v>
      </c>
      <c r="C73" s="4">
        <v>17</v>
      </c>
      <c r="D73" s="10"/>
    </row>
    <row r="74" spans="1:4" x14ac:dyDescent="0.25">
      <c r="A74" s="2">
        <v>72</v>
      </c>
      <c r="B74" s="3" t="s">
        <v>69</v>
      </c>
      <c r="C74" s="4">
        <v>3</v>
      </c>
      <c r="D74" s="10"/>
    </row>
    <row r="75" spans="1:4" x14ac:dyDescent="0.25">
      <c r="A75" s="2">
        <v>73</v>
      </c>
      <c r="B75" s="3" t="s">
        <v>70</v>
      </c>
      <c r="C75" s="4">
        <v>2</v>
      </c>
      <c r="D75" s="10"/>
    </row>
    <row r="76" spans="1:4" x14ac:dyDescent="0.25">
      <c r="A76" s="2">
        <v>74</v>
      </c>
      <c r="B76" s="3" t="s">
        <v>71</v>
      </c>
      <c r="C76" s="4">
        <v>3</v>
      </c>
      <c r="D76" s="10"/>
    </row>
    <row r="77" spans="1:4" x14ac:dyDescent="0.25">
      <c r="A77" s="2">
        <v>75</v>
      </c>
      <c r="B77" s="3" t="s">
        <v>72</v>
      </c>
      <c r="C77" s="4">
        <v>6</v>
      </c>
      <c r="D77" s="9">
        <f>C77+C78+C79+C80+C81+C82+C83</f>
        <v>71</v>
      </c>
    </row>
    <row r="78" spans="1:4" x14ac:dyDescent="0.25">
      <c r="A78" s="2">
        <v>76</v>
      </c>
      <c r="B78" s="3" t="s">
        <v>73</v>
      </c>
      <c r="C78" s="4">
        <v>10</v>
      </c>
      <c r="D78" s="10"/>
    </row>
    <row r="79" spans="1:4" x14ac:dyDescent="0.25">
      <c r="A79" s="2">
        <v>77</v>
      </c>
      <c r="B79" s="3" t="s">
        <v>74</v>
      </c>
      <c r="C79" s="4">
        <v>8</v>
      </c>
      <c r="D79" s="10"/>
    </row>
    <row r="80" spans="1:4" x14ac:dyDescent="0.25">
      <c r="A80" s="2">
        <v>78</v>
      </c>
      <c r="B80" s="3" t="s">
        <v>75</v>
      </c>
      <c r="C80" s="4">
        <v>20</v>
      </c>
      <c r="D80" s="10"/>
    </row>
    <row r="81" spans="1:4" x14ac:dyDescent="0.25">
      <c r="A81" s="2">
        <v>79</v>
      </c>
      <c r="B81" s="3" t="s">
        <v>76</v>
      </c>
      <c r="C81" s="4">
        <v>6</v>
      </c>
      <c r="D81" s="10"/>
    </row>
    <row r="82" spans="1:4" x14ac:dyDescent="0.25">
      <c r="A82" s="2">
        <v>80</v>
      </c>
      <c r="B82" s="3" t="s">
        <v>77</v>
      </c>
      <c r="C82" s="4">
        <v>18</v>
      </c>
      <c r="D82" s="10"/>
    </row>
    <row r="83" spans="1:4" x14ac:dyDescent="0.25">
      <c r="A83" s="2">
        <v>81</v>
      </c>
      <c r="B83" s="3" t="s">
        <v>78</v>
      </c>
      <c r="C83" s="4">
        <v>3</v>
      </c>
      <c r="D83" s="10"/>
    </row>
  </sheetData>
  <mergeCells count="13">
    <mergeCell ref="A1:D1"/>
    <mergeCell ref="D77:D83"/>
    <mergeCell ref="D70:D76"/>
    <mergeCell ref="D3:D10"/>
    <mergeCell ref="D11:D18"/>
    <mergeCell ref="D19:D23"/>
    <mergeCell ref="D24:D31"/>
    <mergeCell ref="D32:D40"/>
    <mergeCell ref="D41:D48"/>
    <mergeCell ref="D49:D52"/>
    <mergeCell ref="D53:D56"/>
    <mergeCell ref="D57:D60"/>
    <mergeCell ref="D61:D69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Хатылыков Мирон Александрович</dc:creator>
  <cp:lastModifiedBy>Михайлов Анатолий Васильевич</cp:lastModifiedBy>
  <cp:lastPrinted>2020-03-11T08:15:59Z</cp:lastPrinted>
  <dcterms:created xsi:type="dcterms:W3CDTF">2020-03-11T03:38:54Z</dcterms:created>
  <dcterms:modified xsi:type="dcterms:W3CDTF">2020-06-12T08:09:03Z</dcterms:modified>
</cp:coreProperties>
</file>